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и Структура НМЦ" sheetId="1" state="visible" r:id="rId2"/>
    <sheet name="Справочники" sheetId="2" state="hidden" r:id="rId3"/>
  </sheets>
  <definedNames>
    <definedName function="false" hidden="false" localSheetId="0" name="_xlnm.Print_Area" vbProcedure="false">'Комм. предл. и Структура НМЦ'!$A$1:$Z$23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<sst xmlns="http://schemas.openxmlformats.org/spreadsheetml/2006/main" count="79" uniqueCount="54">
  <si>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</si>
  <si>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</si>
  <si>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</si>
  <si>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</si>
  <si>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</si>
  <si>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</si>
  <si>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</si>
  <si>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</si>
  <si>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</si>
  <si>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</si>
  <si>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</si>
  <si>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</si>
  <si>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</si>
  <si>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1"/>
        <charset val="1"/>
      </rPr>
      <t xml:space="preserve">(</t>
    </r>
    <r>
      <rPr>
        <i val="true"/>
        <sz val="12"/>
        <color rgb="FF767171"/>
        <rFont val="Times New Roman"/>
        <family val="1"/>
        <charset val="1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</si>
  <si>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</si>
  <si>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 val="true"/>
        <i val="true"/>
        <sz val="12"/>
        <color rgb="FF000000"/>
        <rFont val="Times New Roman"/>
        <family val="1"/>
        <charset val="1"/>
      </rPr>
      <t xml:space="preserve">(опционально)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</si>
  <si>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</si>
  <si>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</si>
  <si>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</si>
  <si>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</si>
  <si>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</si>
  <si>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 val="true"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 val="true"/>
        <sz val="12"/>
        <color rgb="FF767171"/>
        <rFont val="Times New Roman"/>
        <family val="1"/>
        <charset val="1"/>
      </rPr>
      <t xml:space="preserve">(номера столбцов, которые должны быть заполнены в Коммерческом предложении)</t>
    </r>
  </si>
  <si>
    <t xml:space="preserve">Примечание*</t>
  </si>
  <si>
    <t xml:space="preserve">НМЦ по позиции продукции,
руб. без НДС</t>
  </si>
  <si>
    <t xml:space="preserve">…</t>
  </si>
  <si>
    <t xml:space="preserve">1.</t>
  </si>
  <si>
    <t xml:space="preserve">Картридж Caterpillar 1020292 для дизель-генераторной установки</t>
  </si>
  <si>
    <t xml:space="preserve">Национальный режим не предоставляется – преимущество</t>
  </si>
  <si>
    <t xml:space="preserve">28.11.42.00</t>
  </si>
  <si>
    <t xml:space="preserve">шт.</t>
  </si>
  <si>
    <t xml:space="preserve">столбцы 6, 7</t>
  </si>
  <si>
    <t xml:space="preserve"> -</t>
  </si>
  <si>
    <t xml:space="preserve">2.</t>
  </si>
  <si>
    <t xml:space="preserve">Комплект для регулировки форсунок двигателей 49-14484-10100s4 Shantui</t>
  </si>
  <si>
    <t xml:space="preserve">3.</t>
  </si>
  <si>
    <t xml:space="preserve">Патрубок воздушного фильтра 13016203 Megapower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</si>
  <si>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</si>
  <si>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</si>
  <si>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</si>
  <si>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</si>
  <si>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</si>
  <si>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</si>
  <si>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</si>
  <si>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</si>
  <si>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</si>
  <si>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</si>
  <si>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</si>
  <si>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</si>
  <si>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</si>
  <si>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</si>
  <si>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столбец 6, столбец 7 (при наличии информации)</t>
  </si>
  <si>
    <t xml:space="preserve">не применимо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</si>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</sst>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General"/>
    <numFmt numFmtId="167" formatCode="#,##0"/>
    <numFmt numFmtId="168" formatCode="@"/>
    <numFmt numFmtId="169" formatCode="0%"/>
  </numFmts>
  <fonts count="16">
    <font>
      <sz val="10"/>
      <color rgb="FF000000"/>
      <name val="PT Mono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767171"/>
      <name val="Times New Roman"/>
      <family val="1"/>
      <charset val="1"/>
    </font>
    <font>
      <i val="true"/>
      <sz val="12"/>
      <color rgb="FF767171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i val="true"/>
      <sz val="12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5" fillId="2" borderId="0" xfId="0" applyFont="true" applyBorder="fals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6" fillId="4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9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9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4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3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4" fillId="3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3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2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1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6" fillId="3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5" fontId="4" fillId="2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4" fontId="15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1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K85"/>
  <sheetViews>
    <sheetView showFormulas="false" showGridLines="false" showRowColHeaders="true" showZeros="true" rightToLeft="false" tabSelected="true" showOutlineSymbols="true" defaultGridColor="true" view="pageBreakPreview" topLeftCell="A10" colorId="64" zoomScale="65" zoomScaleNormal="70" zoomScalePageLayoutView="65" workbookViewId="0">
      <selection pane="topLeft" activeCell="C17" activeCellId="0" sqref="C17"/>
    </sheetView>
  </sheetViews>
  <sheetFormatPr defaultColWidth="18.6523437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1"/>
    <col collapsed="false" customWidth="true" hidden="false" outlineLevel="0" max="4" min="4" style="1" width="44.73"/>
    <col collapsed="false" customWidth="true" hidden="false" outlineLevel="0" max="5" min="5" style="1" width="63.75"/>
    <col collapsed="false" customWidth="true" hidden="false" outlineLevel="0" max="7" min="6" style="1" width="14.64"/>
    <col collapsed="false" customWidth="true" hidden="false" outlineLevel="0" max="8" min="8" style="1" width="27.86"/>
    <col collapsed="false" customWidth="true" hidden="false" outlineLevel="0" max="9" min="9" style="1" width="40.65"/>
    <col collapsed="false" customWidth="true" hidden="false" outlineLevel="0" max="10" min="10" style="1" width="28.89"/>
    <col collapsed="false" customWidth="false" hidden="false" outlineLevel="0" max="11" min="11" style="2" width="18.62"/>
    <col collapsed="false" customWidth="false" hidden="false" outlineLevel="0" max="13" min="12" style="1" width="18.62"/>
    <col collapsed="false" customWidth="true" hidden="false" outlineLevel="0" max="16" min="14" style="1" width="4.63"/>
    <col collapsed="false" customWidth="true" hidden="false" outlineLevel="0" max="17" min="17" style="1" width="6.61"/>
    <col collapsed="false" customWidth="true" hidden="false" outlineLevel="0" max="18" min="18" style="1" width="54.6"/>
    <col collapsed="false" customWidth="true" hidden="false" outlineLevel="0" max="19" min="19" style="1" width="70.63"/>
    <col collapsed="false" customWidth="true" hidden="false" outlineLevel="0" max="20" min="20" style="1" width="24.62"/>
    <col collapsed="false" customWidth="true" hidden="false" outlineLevel="0" max="21" min="21" style="1" width="14.75"/>
    <col collapsed="false" customWidth="true" hidden="false" outlineLevel="0" max="22" min="22" style="1" width="15.25"/>
    <col collapsed="false" customWidth="true" hidden="false" outlineLevel="0" max="23" min="23" style="1" width="39.25"/>
    <col collapsed="false" customWidth="true" hidden="false" outlineLevel="0" max="24" min="24" style="1" width="24.37"/>
    <col collapsed="false" customWidth="true" hidden="false" outlineLevel="0" max="25" min="25" style="1" width="20.63"/>
    <col collapsed="false" customWidth="true" hidden="false" outlineLevel="0" max="26" min="26" style="3" width="20.63"/>
    <col collapsed="false" customWidth="false" hidden="false" outlineLevel="0" max="16384" min="27" style="1" width="18.62"/>
  </cols>
  <sheetData>
    <row r="1" s="9" customFormat="true" ht="16.5" hidden="false" customHeight="true" outlineLevel="0" collapsed="false">
      <c r="A1" s="1"/>
      <c r="B1" s="4"/>
      <c r="C1" s="4"/>
      <c r="D1" s="4"/>
      <c r="E1" s="4"/>
      <c r="F1" s="4"/>
      <c r="G1" s="4"/>
      <c r="H1" s="4"/>
      <c r="I1" s="4"/>
      <c r="J1" s="4"/>
      <c r="K1" s="5"/>
      <c r="L1" s="4"/>
      <c r="M1" s="4"/>
      <c r="N1" s="1"/>
      <c r="O1" s="1"/>
      <c r="P1" s="1"/>
      <c r="Q1" s="6"/>
      <c r="R1" s="7"/>
      <c r="S1" s="6"/>
      <c r="T1" s="7"/>
      <c r="U1" s="7"/>
      <c r="V1" s="7"/>
      <c r="W1" s="7"/>
      <c r="X1" s="7"/>
      <c r="Y1" s="7"/>
      <c r="Z1" s="8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customFormat="false" ht="47.25" hidden="false" customHeight="true" outlineLevel="0" collapsed="false">
      <c r="B2" s="10"/>
      <c r="C2" s="11"/>
      <c r="D2" s="11"/>
      <c r="E2" s="11"/>
      <c r="F2" s="11"/>
      <c r="G2" s="11"/>
      <c r="H2" s="11"/>
      <c r="I2" s="11"/>
      <c r="J2" s="11"/>
      <c r="K2" s="12"/>
      <c r="L2" s="11"/>
      <c r="M2" s="11"/>
      <c r="N2" s="13"/>
    </row>
    <row r="3" customFormat="false" ht="15.75" hidden="false" customHeight="true" outlineLevel="0" collapsed="false">
      <c r="B3" s="14"/>
      <c r="C3" s="15" t="s">
        <v>0</v>
      </c>
      <c r="D3" s="15"/>
      <c r="E3" s="15"/>
      <c r="F3" s="15"/>
      <c r="G3" s="15"/>
      <c r="H3" s="15"/>
      <c r="N3" s="16"/>
    </row>
    <row r="4" customFormat="false" ht="15.75" hidden="false" customHeight="true" outlineLevel="0" collapsed="false">
      <c r="B4" s="14"/>
      <c r="C4" s="17" t="s">
        <v>1</v>
      </c>
      <c r="D4" s="17"/>
      <c r="E4" s="17"/>
      <c r="F4" s="15"/>
      <c r="G4" s="15"/>
      <c r="H4" s="15"/>
      <c r="N4" s="16"/>
    </row>
    <row r="5" customFormat="false" ht="24" hidden="false" customHeight="true" outlineLevel="0" collapsed="false">
      <c r="B5" s="14"/>
      <c r="F5" s="15"/>
      <c r="G5" s="15"/>
      <c r="H5" s="15"/>
      <c r="N5" s="16"/>
      <c r="Q5" s="6"/>
      <c r="R5" s="6"/>
    </row>
    <row r="6" customFormat="false" ht="15.75" hidden="false" customHeight="false" outlineLevel="0" collapsed="false">
      <c r="B6" s="14"/>
      <c r="C6" s="18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6"/>
      <c r="Q6" s="18" t="s">
        <v>3</v>
      </c>
      <c r="R6" s="18"/>
      <c r="S6" s="18"/>
      <c r="T6" s="18"/>
      <c r="U6" s="18"/>
      <c r="V6" s="18"/>
      <c r="W6" s="18"/>
      <c r="X6" s="18"/>
      <c r="Y6" s="18"/>
      <c r="Z6" s="18"/>
    </row>
    <row r="7" customFormat="false" ht="24" hidden="false" customHeight="true" outlineLevel="0" collapsed="false">
      <c r="B7" s="14"/>
      <c r="N7" s="16"/>
    </row>
    <row r="8" customFormat="false" ht="24" hidden="false" customHeight="true" outlineLevel="0" collapsed="false">
      <c r="B8" s="14"/>
      <c r="C8" s="19" t="s">
        <v>4</v>
      </c>
      <c r="D8" s="19"/>
      <c r="F8" s="20"/>
      <c r="G8" s="20"/>
      <c r="N8" s="16"/>
    </row>
    <row r="9" customFormat="false" ht="24" hidden="false" customHeight="true" outlineLevel="0" collapsed="false">
      <c r="B9" s="14"/>
      <c r="C9" s="19" t="s">
        <v>5</v>
      </c>
      <c r="D9" s="19"/>
      <c r="F9" s="21"/>
      <c r="G9" s="21"/>
      <c r="N9" s="16"/>
    </row>
    <row r="10" customFormat="false" ht="24" hidden="false" customHeight="true" outlineLevel="0" collapsed="false">
      <c r="B10" s="14"/>
      <c r="C10" s="19" t="s">
        <v>6</v>
      </c>
      <c r="D10" s="19"/>
      <c r="F10" s="21"/>
      <c r="G10" s="21"/>
      <c r="N10" s="16"/>
    </row>
    <row r="11" customFormat="false" ht="15.75" hidden="false" customHeight="false" outlineLevel="0" collapsed="false">
      <c r="B11" s="14"/>
      <c r="N11" s="16"/>
    </row>
    <row r="12" customFormat="false" ht="184.5" hidden="false" customHeight="true" outlineLevel="0" collapsed="false">
      <c r="B12" s="14"/>
      <c r="C12" s="22" t="s">
        <v>7</v>
      </c>
      <c r="D12" s="22" t="s">
        <v>8</v>
      </c>
      <c r="E12" s="22" t="s">
        <v>9</v>
      </c>
      <c r="F12" s="22" t="s">
        <v>10</v>
      </c>
      <c r="G12" s="22" t="s">
        <v>11</v>
      </c>
      <c r="H12" s="22" t="s">
        <v>12</v>
      </c>
      <c r="I12" s="22" t="s">
        <v>13</v>
      </c>
      <c r="J12" s="22" t="s">
        <v>14</v>
      </c>
      <c r="K12" s="23" t="s">
        <v>15</v>
      </c>
      <c r="L12" s="22" t="s">
        <v>16</v>
      </c>
      <c r="M12" s="22" t="s">
        <v>17</v>
      </c>
      <c r="N12" s="16"/>
      <c r="Q12" s="24" t="s">
        <v>7</v>
      </c>
      <c r="R12" s="24" t="s">
        <v>18</v>
      </c>
      <c r="S12" s="24" t="s">
        <v>19</v>
      </c>
      <c r="T12" s="24" t="s">
        <v>20</v>
      </c>
      <c r="U12" s="24" t="s">
        <v>10</v>
      </c>
      <c r="V12" s="24" t="s">
        <v>11</v>
      </c>
      <c r="W12" s="25" t="s">
        <v>21</v>
      </c>
      <c r="X12" s="25" t="s">
        <v>22</v>
      </c>
      <c r="Y12" s="24" t="s">
        <v>15</v>
      </c>
      <c r="Z12" s="24" t="s">
        <v>23</v>
      </c>
    </row>
    <row r="13" customFormat="false" ht="15.75" hidden="false" customHeight="false" outlineLevel="0" collapsed="false">
      <c r="B13" s="14"/>
      <c r="C13" s="26" t="n">
        <v>1</v>
      </c>
      <c r="D13" s="26" t="n">
        <v>2</v>
      </c>
      <c r="E13" s="26" t="n">
        <v>3</v>
      </c>
      <c r="F13" s="27" t="n">
        <v>4</v>
      </c>
      <c r="G13" s="26" t="n">
        <v>5</v>
      </c>
      <c r="H13" s="26" t="n">
        <v>6</v>
      </c>
      <c r="I13" s="26" t="n">
        <v>7</v>
      </c>
      <c r="J13" s="27" t="n">
        <v>8</v>
      </c>
      <c r="K13" s="28" t="n">
        <v>9</v>
      </c>
      <c r="L13" s="26" t="n">
        <v>10</v>
      </c>
      <c r="M13" s="26" t="n">
        <v>11</v>
      </c>
      <c r="N13" s="16"/>
      <c r="Q13" s="29" t="n">
        <v>1</v>
      </c>
      <c r="R13" s="29" t="n">
        <v>2</v>
      </c>
      <c r="S13" s="29" t="n">
        <v>3</v>
      </c>
      <c r="T13" s="29" t="n">
        <v>4</v>
      </c>
      <c r="U13" s="29" t="n">
        <v>5</v>
      </c>
      <c r="V13" s="29" t="n">
        <v>6</v>
      </c>
      <c r="W13" s="30" t="n">
        <v>7</v>
      </c>
      <c r="X13" s="30" t="n">
        <v>8</v>
      </c>
      <c r="Y13" s="29" t="n">
        <v>9</v>
      </c>
      <c r="Z13" s="29" t="n">
        <v>10</v>
      </c>
    </row>
    <row r="14" customFormat="false" ht="43" hidden="false" customHeight="true" outlineLevel="0" collapsed="false">
      <c r="A14" s="9"/>
      <c r="B14" s="31"/>
      <c r="C14" s="32" t="str">
        <f aca="false">Q14</f>
        <v>1.</v>
      </c>
      <c r="D14" s="33" t="str">
        <f aca="false">R14</f>
        <v>Картридж Caterpillar 1020292 для дизель-генераторной установки</v>
      </c>
      <c r="E14" s="34" t="str">
        <f aca="false">S14</f>
        <v>Национальный режим не предоставляется – преимущество</v>
      </c>
      <c r="F14" s="32" t="str">
        <f aca="false">U14</f>
        <v>шт.</v>
      </c>
      <c r="G14" s="35" t="n">
        <f aca="false">V14</f>
        <v>2</v>
      </c>
      <c r="H14" s="36" t="s">
        <v>24</v>
      </c>
      <c r="I14" s="37" t="s">
        <v>24</v>
      </c>
      <c r="J14" s="37"/>
      <c r="K14" s="38" t="n">
        <f aca="false">Y14</f>
        <v>858710.077338017</v>
      </c>
      <c r="L14" s="39" t="n">
        <v>0</v>
      </c>
      <c r="M14" s="40" t="n">
        <f aca="false">G14*L14</f>
        <v>0</v>
      </c>
      <c r="N14" s="41"/>
      <c r="O14" s="9"/>
      <c r="P14" s="9"/>
      <c r="Q14" s="32" t="s">
        <v>25</v>
      </c>
      <c r="R14" s="42" t="s">
        <v>26</v>
      </c>
      <c r="S14" s="43" t="s">
        <v>27</v>
      </c>
      <c r="T14" s="44" t="s">
        <v>28</v>
      </c>
      <c r="U14" s="32" t="s">
        <v>29</v>
      </c>
      <c r="V14" s="45" t="n">
        <v>2</v>
      </c>
      <c r="W14" s="46" t="s">
        <v>30</v>
      </c>
      <c r="X14" s="46" t="s">
        <v>31</v>
      </c>
      <c r="Y14" s="47" t="n">
        <v>858710.077338017</v>
      </c>
      <c r="Z14" s="47" t="n">
        <f aca="false">V14*Y14</f>
        <v>1717420.15467603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</row>
    <row r="15" s="9" customFormat="true" ht="36.85" hidden="false" customHeight="true" outlineLevel="0" collapsed="false">
      <c r="B15" s="31"/>
      <c r="C15" s="32" t="str">
        <f aca="false">Q15</f>
        <v>2.</v>
      </c>
      <c r="D15" s="33" t="str">
        <f aca="false">R15</f>
        <v>Комплект для регулировки форсунок двигателей 49-14484-10100s4 Shantui</v>
      </c>
      <c r="E15" s="34" t="str">
        <f aca="false">S15</f>
        <v>Национальный режим не предоставляется – преимущество</v>
      </c>
      <c r="F15" s="32" t="str">
        <f aca="false">U15</f>
        <v>шт.</v>
      </c>
      <c r="G15" s="35" t="n">
        <f aca="false">V15</f>
        <v>1</v>
      </c>
      <c r="H15" s="36" t="s">
        <v>24</v>
      </c>
      <c r="I15" s="37" t="s">
        <v>24</v>
      </c>
      <c r="J15" s="37"/>
      <c r="K15" s="38" t="n">
        <f aca="false">Y15</f>
        <v>17659.4246539162</v>
      </c>
      <c r="L15" s="39" t="n">
        <v>0</v>
      </c>
      <c r="M15" s="40" t="n">
        <f aca="false">G15*L15</f>
        <v>0</v>
      </c>
      <c r="N15" s="41"/>
      <c r="Q15" s="32" t="s">
        <v>32</v>
      </c>
      <c r="R15" s="42" t="s">
        <v>33</v>
      </c>
      <c r="S15" s="43" t="s">
        <v>27</v>
      </c>
      <c r="T15" s="44" t="s">
        <v>28</v>
      </c>
      <c r="U15" s="32" t="s">
        <v>29</v>
      </c>
      <c r="V15" s="45" t="n">
        <v>1</v>
      </c>
      <c r="W15" s="46" t="s">
        <v>30</v>
      </c>
      <c r="X15" s="46" t="s">
        <v>31</v>
      </c>
      <c r="Y15" s="47" t="n">
        <v>17659.4246539162</v>
      </c>
      <c r="Z15" s="47" t="n">
        <f aca="false">V15*Y15</f>
        <v>17659.4246539162</v>
      </c>
    </row>
    <row r="16" s="9" customFormat="true" ht="37.75" hidden="false" customHeight="true" outlineLevel="0" collapsed="false">
      <c r="B16" s="31"/>
      <c r="C16" s="32" t="str">
        <f aca="false">Q16</f>
        <v>3.</v>
      </c>
      <c r="D16" s="33" t="str">
        <f aca="false">R16</f>
        <v>Патрубок воздушного фильтра 13016203 Megapower</v>
      </c>
      <c r="E16" s="34" t="str">
        <f aca="false">S16</f>
        <v>Национальный режим не предоставляется – преимущество</v>
      </c>
      <c r="F16" s="32" t="str">
        <f aca="false">U16</f>
        <v>шт.</v>
      </c>
      <c r="G16" s="35" t="n">
        <f aca="false">V16</f>
        <v>5</v>
      </c>
      <c r="H16" s="36" t="s">
        <v>24</v>
      </c>
      <c r="I16" s="37" t="s">
        <v>24</v>
      </c>
      <c r="J16" s="37"/>
      <c r="K16" s="38" t="n">
        <f aca="false">Y16</f>
        <v>12950.2992453812</v>
      </c>
      <c r="L16" s="39" t="n">
        <v>0</v>
      </c>
      <c r="M16" s="40" t="n">
        <f aca="false">G16*L16</f>
        <v>0</v>
      </c>
      <c r="N16" s="41"/>
      <c r="Q16" s="32" t="s">
        <v>34</v>
      </c>
      <c r="R16" s="42" t="s">
        <v>35</v>
      </c>
      <c r="S16" s="43" t="s">
        <v>27</v>
      </c>
      <c r="T16" s="44" t="s">
        <v>28</v>
      </c>
      <c r="U16" s="32" t="s">
        <v>29</v>
      </c>
      <c r="V16" s="45" t="n">
        <v>5</v>
      </c>
      <c r="W16" s="46" t="s">
        <v>30</v>
      </c>
      <c r="X16" s="46" t="s">
        <v>31</v>
      </c>
      <c r="Y16" s="47" t="n">
        <v>12950.2992453812</v>
      </c>
      <c r="Z16" s="47" t="n">
        <f aca="false">V16*Y16</f>
        <v>64751.496226906</v>
      </c>
    </row>
    <row r="17" s="9" customFormat="true" ht="24" hidden="false" customHeight="true" outlineLevel="0" collapsed="false">
      <c r="A17" s="1"/>
      <c r="B17" s="14"/>
      <c r="C17" s="48" t="s">
        <v>36</v>
      </c>
      <c r="D17" s="48"/>
      <c r="E17" s="48"/>
      <c r="F17" s="48"/>
      <c r="G17" s="48"/>
      <c r="H17" s="48"/>
      <c r="I17" s="48"/>
      <c r="J17" s="49" t="s">
        <v>37</v>
      </c>
      <c r="K17" s="49"/>
      <c r="L17" s="49"/>
      <c r="M17" s="50" t="n">
        <f aca="false">SUM(M14:M16)</f>
        <v>0</v>
      </c>
      <c r="N17" s="16"/>
      <c r="O17" s="1"/>
      <c r="P17" s="1"/>
      <c r="Q17" s="51" t="s">
        <v>38</v>
      </c>
      <c r="R17" s="51"/>
      <c r="S17" s="51"/>
      <c r="T17" s="51"/>
      <c r="U17" s="51"/>
      <c r="V17" s="51"/>
      <c r="W17" s="52" t="s">
        <v>37</v>
      </c>
      <c r="X17" s="52"/>
      <c r="Y17" s="53"/>
      <c r="Z17" s="54" t="n">
        <f aca="false">SUM(Z14:Z16)</f>
        <v>1799831.07555686</v>
      </c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="9" customFormat="true" ht="24" hidden="false" customHeight="true" outlineLevel="0" collapsed="false">
      <c r="A18" s="1"/>
      <c r="B18" s="14"/>
      <c r="C18" s="48"/>
      <c r="D18" s="48"/>
      <c r="E18" s="48"/>
      <c r="F18" s="48"/>
      <c r="G18" s="48"/>
      <c r="H18" s="48"/>
      <c r="I18" s="48"/>
      <c r="J18" s="49" t="s">
        <v>39</v>
      </c>
      <c r="K18" s="49"/>
      <c r="L18" s="55" t="n">
        <v>0.22</v>
      </c>
      <c r="M18" s="50" t="n">
        <f aca="false">L18*M17</f>
        <v>0</v>
      </c>
      <c r="N18" s="16"/>
      <c r="O18" s="1"/>
      <c r="P18" s="1"/>
      <c r="Q18" s="51"/>
      <c r="R18" s="51"/>
      <c r="S18" s="51"/>
      <c r="T18" s="51"/>
      <c r="U18" s="51"/>
      <c r="V18" s="51"/>
      <c r="W18" s="53" t="s">
        <v>39</v>
      </c>
      <c r="X18" s="53"/>
      <c r="Y18" s="56" t="n">
        <v>0.22</v>
      </c>
      <c r="Z18" s="54" t="n">
        <f aca="false">Y18*Z17</f>
        <v>395962.836622508</v>
      </c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="9" customFormat="true" ht="24" hidden="false" customHeight="true" outlineLevel="0" collapsed="false">
      <c r="A19" s="1"/>
      <c r="B19" s="14"/>
      <c r="C19" s="48"/>
      <c r="D19" s="48"/>
      <c r="E19" s="48"/>
      <c r="F19" s="48"/>
      <c r="G19" s="48"/>
      <c r="H19" s="48"/>
      <c r="I19" s="48"/>
      <c r="J19" s="49" t="s">
        <v>40</v>
      </c>
      <c r="K19" s="49"/>
      <c r="L19" s="49"/>
      <c r="M19" s="50" t="n">
        <f aca="false">SUM(M17:M18)</f>
        <v>0</v>
      </c>
      <c r="N19" s="16"/>
      <c r="O19" s="1"/>
      <c r="P19" s="1"/>
      <c r="Q19" s="51"/>
      <c r="R19" s="51"/>
      <c r="S19" s="51"/>
      <c r="T19" s="51"/>
      <c r="U19" s="51"/>
      <c r="V19" s="51"/>
      <c r="W19" s="52" t="s">
        <v>40</v>
      </c>
      <c r="X19" s="52"/>
      <c r="Y19" s="53"/>
      <c r="Z19" s="54" t="n">
        <f aca="false">SUM(Z17:Z18)</f>
        <v>2195793.91217936</v>
      </c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="9" customFormat="true" ht="24" hidden="false" customHeight="true" outlineLevel="0" collapsed="false">
      <c r="A20" s="1"/>
      <c r="B20" s="14"/>
      <c r="C20" s="1"/>
      <c r="D20" s="1"/>
      <c r="E20" s="1"/>
      <c r="F20" s="1"/>
      <c r="G20" s="1"/>
      <c r="H20" s="1"/>
      <c r="I20" s="1"/>
      <c r="J20" s="6"/>
      <c r="K20" s="57"/>
      <c r="L20" s="1"/>
      <c r="M20" s="1"/>
      <c r="N20" s="16"/>
      <c r="O20" s="1"/>
      <c r="P20" s="1"/>
      <c r="Q20" s="58" t="s">
        <v>41</v>
      </c>
      <c r="R20" s="58"/>
      <c r="S20" s="58"/>
      <c r="T20" s="58"/>
      <c r="U20" s="58"/>
      <c r="V20" s="58"/>
      <c r="W20" s="58"/>
      <c r="X20" s="58"/>
      <c r="Y20" s="58"/>
      <c r="Z20" s="58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="9" customFormat="true" ht="15.75" hidden="false" customHeight="true" outlineLevel="0" collapsed="false">
      <c r="A21" s="1"/>
      <c r="B21" s="14"/>
      <c r="C21" s="20"/>
      <c r="D21" s="20"/>
      <c r="E21" s="20"/>
      <c r="F21" s="3"/>
      <c r="G21" s="59"/>
      <c r="H21" s="3"/>
      <c r="I21" s="59"/>
      <c r="J21" s="60"/>
      <c r="K21" s="61"/>
      <c r="L21" s="1"/>
      <c r="M21" s="1"/>
      <c r="N21" s="16"/>
      <c r="O21" s="1"/>
      <c r="P21" s="1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="9" customFormat="true" ht="15.75" hidden="false" customHeight="false" outlineLevel="0" collapsed="false">
      <c r="A22" s="1"/>
      <c r="B22" s="14"/>
      <c r="C22" s="62" t="s">
        <v>42</v>
      </c>
      <c r="D22" s="62"/>
      <c r="E22" s="62"/>
      <c r="F22" s="3"/>
      <c r="G22" s="63" t="s">
        <v>43</v>
      </c>
      <c r="H22" s="3" t="s">
        <v>44</v>
      </c>
      <c r="I22" s="62" t="s">
        <v>45</v>
      </c>
      <c r="J22" s="63"/>
      <c r="K22" s="64"/>
      <c r="L22" s="1"/>
      <c r="M22" s="1"/>
      <c r="N22" s="16"/>
      <c r="O22" s="1"/>
      <c r="P22" s="1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="9" customFormat="true" ht="16.5" hidden="false" customHeight="true" outlineLevel="0" collapsed="false">
      <c r="A23" s="1"/>
      <c r="B23" s="65"/>
      <c r="C23" s="66"/>
      <c r="D23" s="66"/>
      <c r="E23" s="66"/>
      <c r="F23" s="66"/>
      <c r="G23" s="66"/>
      <c r="H23" s="66"/>
      <c r="I23" s="66"/>
      <c r="J23" s="66"/>
      <c r="K23" s="67"/>
      <c r="L23" s="66"/>
      <c r="M23" s="66"/>
      <c r="N23" s="68"/>
      <c r="O23" s="1"/>
      <c r="P23" s="1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="9" customFormat="true" ht="15.75" hidden="false" customHeight="false" outlineLevel="0" collapsed="false">
      <c r="A24" s="1"/>
      <c r="B24" s="1"/>
      <c r="C24" s="1"/>
      <c r="D24" s="1"/>
      <c r="E24" s="1"/>
      <c r="F24" s="1"/>
      <c r="G24" s="1"/>
      <c r="H24" s="1"/>
      <c r="I24" s="1"/>
      <c r="J24" s="1"/>
      <c r="K24" s="2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3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="9" customFormat="true" ht="15.75" hidden="false" customHeight="false" outlineLevel="0" collapsed="false">
      <c r="A25" s="1"/>
      <c r="B25" s="1"/>
      <c r="C25" s="1"/>
      <c r="D25" s="1"/>
      <c r="E25" s="1"/>
      <c r="F25" s="1"/>
      <c r="G25" s="1"/>
      <c r="H25" s="1"/>
      <c r="I25" s="1"/>
      <c r="J25" s="1"/>
      <c r="K25" s="2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3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="9" customFormat="true" ht="15.75" hidden="false" customHeight="false" outlineLevel="0" collapsed="false">
      <c r="A26" s="1"/>
      <c r="B26" s="1"/>
      <c r="C26" s="1"/>
      <c r="D26" s="1"/>
      <c r="E26" s="1"/>
      <c r="F26" s="1"/>
      <c r="G26" s="1"/>
      <c r="H26" s="1"/>
      <c r="I26" s="1"/>
      <c r="J26" s="1"/>
      <c r="K26" s="2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3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="9" customFormat="true" ht="15.75" hidden="false" customHeight="false" outlineLevel="0" collapsed="false">
      <c r="A27" s="1"/>
      <c r="B27" s="1"/>
      <c r="C27" s="1"/>
      <c r="D27" s="1"/>
      <c r="E27" s="1"/>
      <c r="F27" s="1"/>
      <c r="G27" s="1"/>
      <c r="H27" s="1"/>
      <c r="I27" s="1"/>
      <c r="J27" s="1"/>
      <c r="K27" s="2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3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="9" customFormat="true" ht="15.75" hidden="false" customHeight="false" outlineLevel="0" collapsed="false">
      <c r="A28" s="1"/>
      <c r="B28" s="1"/>
      <c r="C28" s="1"/>
      <c r="D28" s="1"/>
      <c r="E28" s="1"/>
      <c r="F28" s="1"/>
      <c r="G28" s="1"/>
      <c r="H28" s="1"/>
      <c r="I28" s="1"/>
      <c r="J28" s="1"/>
      <c r="K28" s="2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3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="9" customFormat="true" ht="15.75" hidden="false" customHeight="false" outlineLevel="0" collapsed="false">
      <c r="A29" s="1"/>
      <c r="B29" s="1"/>
      <c r="C29" s="1"/>
      <c r="D29" s="1"/>
      <c r="E29" s="1"/>
      <c r="F29" s="1"/>
      <c r="G29" s="1"/>
      <c r="H29" s="1"/>
      <c r="I29" s="1"/>
      <c r="J29" s="1"/>
      <c r="K29" s="2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3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="9" customFormat="true" ht="15.75" hidden="false" customHeight="false" outlineLevel="0" collapsed="false">
      <c r="A30" s="1"/>
      <c r="B30" s="1"/>
      <c r="C30" s="1"/>
      <c r="D30" s="1"/>
      <c r="E30" s="1"/>
      <c r="F30" s="1"/>
      <c r="G30" s="1"/>
      <c r="H30" s="1"/>
      <c r="I30" s="1"/>
      <c r="J30" s="1"/>
      <c r="K30" s="2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3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="9" customFormat="true" ht="15.75" hidden="false" customHeight="false" outlineLevel="0" collapsed="false">
      <c r="A31" s="1"/>
      <c r="B31" s="1"/>
      <c r="C31" s="1"/>
      <c r="D31" s="1"/>
      <c r="E31" s="1"/>
      <c r="F31" s="1"/>
      <c r="G31" s="1"/>
      <c r="H31" s="1"/>
      <c r="I31" s="1"/>
      <c r="J31" s="1"/>
      <c r="K31" s="2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3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="9" customFormat="true" ht="15.75" hidden="false" customHeight="false" outlineLevel="0" collapsed="false">
      <c r="A32" s="1"/>
      <c r="B32" s="1"/>
      <c r="C32" s="1"/>
      <c r="D32" s="1"/>
      <c r="E32" s="1"/>
      <c r="F32" s="1"/>
      <c r="G32" s="1"/>
      <c r="H32" s="1"/>
      <c r="I32" s="1"/>
      <c r="J32" s="1"/>
      <c r="K32" s="2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3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="9" customFormat="true" ht="15.75" hidden="false" customHeight="false" outlineLevel="0" collapsed="false">
      <c r="A33" s="1"/>
      <c r="B33" s="1"/>
      <c r="C33" s="1"/>
      <c r="D33" s="1"/>
      <c r="E33" s="1"/>
      <c r="F33" s="1"/>
      <c r="G33" s="1"/>
      <c r="H33" s="1"/>
      <c r="I33" s="1"/>
      <c r="J33" s="1"/>
      <c r="K33" s="2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3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="9" customFormat="true" ht="15.75" hidden="false" customHeight="false" outlineLevel="0" collapsed="false">
      <c r="A34" s="1"/>
      <c r="B34" s="1"/>
      <c r="C34" s="1"/>
      <c r="D34" s="1"/>
      <c r="E34" s="1"/>
      <c r="F34" s="1"/>
      <c r="G34" s="1"/>
      <c r="H34" s="1"/>
      <c r="I34" s="1"/>
      <c r="J34" s="1"/>
      <c r="K34" s="2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3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="9" customFormat="true" ht="15.75" hidden="false" customHeight="false" outlineLevel="0" collapsed="false">
      <c r="A35" s="1"/>
      <c r="B35" s="1"/>
      <c r="C35" s="1"/>
      <c r="D35" s="1"/>
      <c r="E35" s="1"/>
      <c r="F35" s="1"/>
      <c r="G35" s="1"/>
      <c r="H35" s="1"/>
      <c r="I35" s="1"/>
      <c r="J35" s="1"/>
      <c r="K35" s="2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3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="9" customFormat="true" ht="15.75" hidden="false" customHeight="false" outlineLevel="0" collapsed="false">
      <c r="A36" s="1"/>
      <c r="B36" s="1"/>
      <c r="C36" s="1"/>
      <c r="D36" s="1"/>
      <c r="E36" s="1"/>
      <c r="F36" s="1"/>
      <c r="G36" s="1"/>
      <c r="H36" s="1"/>
      <c r="I36" s="1"/>
      <c r="J36" s="1"/>
      <c r="K36" s="2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3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="9" customFormat="true" ht="15.75" hidden="false" customHeight="false" outlineLevel="0" collapsed="false">
      <c r="A37" s="1"/>
      <c r="B37" s="1"/>
      <c r="C37" s="1"/>
      <c r="D37" s="1"/>
      <c r="E37" s="1"/>
      <c r="F37" s="1"/>
      <c r="G37" s="1"/>
      <c r="H37" s="1"/>
      <c r="I37" s="1"/>
      <c r="J37" s="1"/>
      <c r="K37" s="2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3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="9" customFormat="true" ht="15.75" hidden="false" customHeight="false" outlineLevel="0" collapsed="false">
      <c r="A38" s="1"/>
      <c r="B38" s="1"/>
      <c r="C38" s="1"/>
      <c r="D38" s="1"/>
      <c r="E38" s="1"/>
      <c r="F38" s="1"/>
      <c r="G38" s="1"/>
      <c r="H38" s="1"/>
      <c r="I38" s="1"/>
      <c r="J38" s="1"/>
      <c r="K38" s="2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3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="9" customFormat="true" ht="15.75" hidden="false" customHeight="false" outlineLevel="0" collapsed="false">
      <c r="A39" s="1"/>
      <c r="B39" s="1"/>
      <c r="C39" s="1"/>
      <c r="D39" s="1"/>
      <c r="E39" s="1"/>
      <c r="F39" s="1"/>
      <c r="G39" s="1"/>
      <c r="H39" s="1"/>
      <c r="I39" s="1"/>
      <c r="J39" s="1"/>
      <c r="K39" s="2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3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="9" customFormat="true" ht="15.75" hidden="false" customHeight="false" outlineLevel="0" collapsed="false">
      <c r="A40" s="1"/>
      <c r="B40" s="1"/>
      <c r="C40" s="1"/>
      <c r="D40" s="1"/>
      <c r="E40" s="1"/>
      <c r="F40" s="1"/>
      <c r="G40" s="1"/>
      <c r="H40" s="1"/>
      <c r="I40" s="1"/>
      <c r="J40" s="1"/>
      <c r="K40" s="2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3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="9" customFormat="true" ht="15.75" hidden="false" customHeight="false" outlineLevel="0" collapsed="false">
      <c r="A41" s="1"/>
      <c r="B41" s="1"/>
      <c r="C41" s="1"/>
      <c r="D41" s="1"/>
      <c r="E41" s="1"/>
      <c r="F41" s="1"/>
      <c r="G41" s="1"/>
      <c r="H41" s="1"/>
      <c r="I41" s="1"/>
      <c r="J41" s="1"/>
      <c r="K41" s="2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3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="9" customFormat="true" ht="15.75" hidden="false" customHeight="false" outlineLevel="0" collapsed="false">
      <c r="A42" s="1"/>
      <c r="B42" s="1"/>
      <c r="C42" s="1"/>
      <c r="D42" s="1"/>
      <c r="E42" s="1"/>
      <c r="F42" s="1"/>
      <c r="G42" s="1"/>
      <c r="H42" s="1"/>
      <c r="I42" s="1"/>
      <c r="J42" s="1"/>
      <c r="K42" s="2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3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="9" customFormat="true" ht="15.75" hidden="false" customHeight="false" outlineLevel="0" collapsed="false">
      <c r="A43" s="1"/>
      <c r="B43" s="1"/>
      <c r="C43" s="1"/>
      <c r="D43" s="1"/>
      <c r="E43" s="1"/>
      <c r="F43" s="1"/>
      <c r="G43" s="1"/>
      <c r="H43" s="1"/>
      <c r="I43" s="1"/>
      <c r="J43" s="1"/>
      <c r="K43" s="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3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="9" customFormat="true" ht="15.75" hidden="false" customHeight="false" outlineLevel="0" collapsed="false">
      <c r="A44" s="1"/>
      <c r="B44" s="1"/>
      <c r="C44" s="1"/>
      <c r="D44" s="1"/>
      <c r="E44" s="1"/>
      <c r="F44" s="1"/>
      <c r="G44" s="1"/>
      <c r="H44" s="1"/>
      <c r="I44" s="1"/>
      <c r="J44" s="1"/>
      <c r="K44" s="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3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="9" customFormat="true" ht="15.75" hidden="false" customHeight="false" outlineLevel="0" collapsed="false">
      <c r="A45" s="1"/>
      <c r="B45" s="1"/>
      <c r="C45" s="1"/>
      <c r="D45" s="1"/>
      <c r="E45" s="1"/>
      <c r="F45" s="1"/>
      <c r="G45" s="1"/>
      <c r="H45" s="1"/>
      <c r="I45" s="1"/>
      <c r="J45" s="1"/>
      <c r="K45" s="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3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="9" customFormat="true" ht="15.75" hidden="false" customHeight="false" outlineLevel="0" collapsed="false">
      <c r="A46" s="1"/>
      <c r="B46" s="1"/>
      <c r="C46" s="1"/>
      <c r="D46" s="1"/>
      <c r="E46" s="1"/>
      <c r="F46" s="1"/>
      <c r="G46" s="1"/>
      <c r="H46" s="1"/>
      <c r="I46" s="1"/>
      <c r="J46" s="1"/>
      <c r="K46" s="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3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="9" customFormat="true" ht="15.75" hidden="false" customHeight="false" outlineLevel="0" collapsed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3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="9" customFormat="true" ht="15.75" hidden="false" customHeight="false" outlineLevel="0" collapsed="false">
      <c r="A48" s="1"/>
      <c r="B48" s="1"/>
      <c r="C48" s="1"/>
      <c r="D48" s="1"/>
      <c r="E48" s="1"/>
      <c r="F48" s="1"/>
      <c r="G48" s="1"/>
      <c r="H48" s="1"/>
      <c r="I48" s="1"/>
      <c r="J48" s="1"/>
      <c r="K48" s="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3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="9" customFormat="true" ht="15.75" hidden="false" customHeight="false" outlineLevel="0" collapsed="false">
      <c r="A49" s="1"/>
      <c r="B49" s="1"/>
      <c r="C49" s="1"/>
      <c r="D49" s="1"/>
      <c r="E49" s="1"/>
      <c r="F49" s="1"/>
      <c r="G49" s="1"/>
      <c r="H49" s="1"/>
      <c r="I49" s="1"/>
      <c r="J49" s="1"/>
      <c r="K49" s="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3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="9" customFormat="true" ht="15.75" hidden="false" customHeight="false" outlineLevel="0" collapsed="false">
      <c r="A50" s="1"/>
      <c r="B50" s="1"/>
      <c r="C50" s="1"/>
      <c r="D50" s="1"/>
      <c r="E50" s="1"/>
      <c r="F50" s="1"/>
      <c r="G50" s="1"/>
      <c r="H50" s="1"/>
      <c r="I50" s="1"/>
      <c r="J50" s="1"/>
      <c r="K50" s="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3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="9" customFormat="true" ht="15.75" hidden="false" customHeight="false" outlineLevel="0" collapsed="false">
      <c r="A51" s="1"/>
      <c r="B51" s="1"/>
      <c r="C51" s="1"/>
      <c r="D51" s="1"/>
      <c r="E51" s="1"/>
      <c r="F51" s="1"/>
      <c r="G51" s="1"/>
      <c r="H51" s="1"/>
      <c r="I51" s="1"/>
      <c r="J51" s="1"/>
      <c r="K51" s="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3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="9" customFormat="true" ht="15.75" hidden="false" customHeight="false" outlineLevel="0" collapsed="false">
      <c r="A52" s="1"/>
      <c r="B52" s="1"/>
      <c r="C52" s="1"/>
      <c r="D52" s="1"/>
      <c r="E52" s="1"/>
      <c r="F52" s="1"/>
      <c r="G52" s="1"/>
      <c r="H52" s="1"/>
      <c r="I52" s="1"/>
      <c r="J52" s="1"/>
      <c r="K52" s="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3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="9" customFormat="true" ht="15.75" hidden="false" customHeight="false" outlineLevel="0" collapsed="false">
      <c r="A53" s="1"/>
      <c r="B53" s="1"/>
      <c r="C53" s="1"/>
      <c r="D53" s="1"/>
      <c r="E53" s="1"/>
      <c r="F53" s="1"/>
      <c r="G53" s="1"/>
      <c r="H53" s="1"/>
      <c r="I53" s="1"/>
      <c r="J53" s="1"/>
      <c r="K53" s="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3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="9" customFormat="true" ht="15.75" hidden="false" customHeight="false" outlineLevel="0" collapsed="false">
      <c r="A54" s="1"/>
      <c r="B54" s="1"/>
      <c r="C54" s="1"/>
      <c r="D54" s="1"/>
      <c r="E54" s="1"/>
      <c r="F54" s="1"/>
      <c r="G54" s="1"/>
      <c r="H54" s="1"/>
      <c r="I54" s="1"/>
      <c r="J54" s="1"/>
      <c r="K54" s="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3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="9" customFormat="true" ht="15.75" hidden="false" customHeight="false" outlineLevel="0" collapsed="false">
      <c r="A55" s="1"/>
      <c r="B55" s="1"/>
      <c r="C55" s="1"/>
      <c r="D55" s="1"/>
      <c r="E55" s="1"/>
      <c r="F55" s="1"/>
      <c r="G55" s="1"/>
      <c r="H55" s="1"/>
      <c r="I55" s="1"/>
      <c r="J55" s="1"/>
      <c r="K55" s="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3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="9" customFormat="true" ht="15.75" hidden="false" customHeight="false" outlineLevel="0" collapsed="false">
      <c r="A56" s="1"/>
      <c r="B56" s="1"/>
      <c r="C56" s="1"/>
      <c r="D56" s="1"/>
      <c r="E56" s="1"/>
      <c r="F56" s="1"/>
      <c r="G56" s="1"/>
      <c r="H56" s="1"/>
      <c r="I56" s="1"/>
      <c r="J56" s="1"/>
      <c r="K56" s="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3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="9" customFormat="true" ht="15.75" hidden="false" customHeight="false" outlineLevel="0" collapsed="false">
      <c r="A57" s="1"/>
      <c r="B57" s="1"/>
      <c r="C57" s="1"/>
      <c r="D57" s="1"/>
      <c r="E57" s="1"/>
      <c r="F57" s="1"/>
      <c r="G57" s="1"/>
      <c r="H57" s="1"/>
      <c r="I57" s="1"/>
      <c r="J57" s="1"/>
      <c r="K57" s="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3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="9" customFormat="true" ht="15.75" hidden="false" customHeight="false" outlineLevel="0" collapsed="false">
      <c r="A58" s="1"/>
      <c r="B58" s="1"/>
      <c r="C58" s="1"/>
      <c r="D58" s="1"/>
      <c r="E58" s="1"/>
      <c r="F58" s="1"/>
      <c r="G58" s="1"/>
      <c r="H58" s="1"/>
      <c r="I58" s="1"/>
      <c r="J58" s="1"/>
      <c r="K58" s="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3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="9" customFormat="true" ht="15.75" hidden="false" customHeight="false" outlineLevel="0" collapsed="false">
      <c r="A59" s="1"/>
      <c r="B59" s="1"/>
      <c r="C59" s="1"/>
      <c r="D59" s="1"/>
      <c r="E59" s="1"/>
      <c r="F59" s="1"/>
      <c r="G59" s="1"/>
      <c r="H59" s="1"/>
      <c r="I59" s="1"/>
      <c r="J59" s="1"/>
      <c r="K59" s="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3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="9" customFormat="true" ht="15.75" hidden="false" customHeight="false" outlineLevel="0" collapsed="false">
      <c r="A60" s="1"/>
      <c r="B60" s="1"/>
      <c r="C60" s="1"/>
      <c r="D60" s="1"/>
      <c r="E60" s="1"/>
      <c r="F60" s="1"/>
      <c r="G60" s="1"/>
      <c r="H60" s="1"/>
      <c r="I60" s="1"/>
      <c r="J60" s="1"/>
      <c r="K60" s="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3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="9" customFormat="true" ht="15.75" hidden="false" customHeight="false" outlineLevel="0" collapsed="false">
      <c r="A61" s="1"/>
      <c r="B61" s="1"/>
      <c r="C61" s="1"/>
      <c r="D61" s="1"/>
      <c r="E61" s="1"/>
      <c r="F61" s="1"/>
      <c r="G61" s="1"/>
      <c r="H61" s="1"/>
      <c r="I61" s="1"/>
      <c r="J61" s="1"/>
      <c r="K61" s="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3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="9" customFormat="true" ht="15.75" hidden="false" customHeight="false" outlineLevel="0" collapsed="false">
      <c r="A62" s="1"/>
      <c r="B62" s="1"/>
      <c r="C62" s="1"/>
      <c r="D62" s="1"/>
      <c r="E62" s="1"/>
      <c r="F62" s="1"/>
      <c r="G62" s="1"/>
      <c r="H62" s="1"/>
      <c r="I62" s="1"/>
      <c r="J62" s="1"/>
      <c r="K62" s="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3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="9" customFormat="true" ht="15.75" hidden="false" customHeight="false" outlineLevel="0" collapsed="false">
      <c r="A63" s="1"/>
      <c r="B63" s="1"/>
      <c r="C63" s="1"/>
      <c r="D63" s="1"/>
      <c r="E63" s="1"/>
      <c r="F63" s="1"/>
      <c r="G63" s="1"/>
      <c r="H63" s="1"/>
      <c r="I63" s="1"/>
      <c r="J63" s="1"/>
      <c r="K63" s="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3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="9" customFormat="true" ht="15.75" hidden="false" customHeight="false" outlineLevel="0" collapsed="false">
      <c r="A64" s="1"/>
      <c r="B64" s="1"/>
      <c r="C64" s="1"/>
      <c r="D64" s="1"/>
      <c r="E64" s="1"/>
      <c r="F64" s="1"/>
      <c r="G64" s="1"/>
      <c r="H64" s="1"/>
      <c r="I64" s="1"/>
      <c r="J64" s="1"/>
      <c r="K64" s="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3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="9" customFormat="true" ht="15.75" hidden="false" customHeight="false" outlineLevel="0" collapsed="false">
      <c r="A65" s="1"/>
      <c r="B65" s="1"/>
      <c r="C65" s="1"/>
      <c r="D65" s="1"/>
      <c r="E65" s="1"/>
      <c r="F65" s="1"/>
      <c r="G65" s="1"/>
      <c r="H65" s="1"/>
      <c r="I65" s="1"/>
      <c r="J65" s="1"/>
      <c r="K65" s="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3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="9" customFormat="true" ht="15.75" hidden="false" customHeight="false" outlineLevel="0" collapsed="false">
      <c r="A66" s="1"/>
      <c r="B66" s="1"/>
      <c r="C66" s="1"/>
      <c r="D66" s="1"/>
      <c r="E66" s="1"/>
      <c r="F66" s="1"/>
      <c r="G66" s="1"/>
      <c r="H66" s="1"/>
      <c r="I66" s="1"/>
      <c r="J66" s="1"/>
      <c r="K66" s="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3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="9" customFormat="true" ht="15.75" hidden="false" customHeight="false" outlineLevel="0" collapsed="false">
      <c r="A67" s="1"/>
      <c r="B67" s="1"/>
      <c r="C67" s="1"/>
      <c r="D67" s="1"/>
      <c r="E67" s="1"/>
      <c r="F67" s="1"/>
      <c r="G67" s="1"/>
      <c r="H67" s="1"/>
      <c r="I67" s="1"/>
      <c r="J67" s="1"/>
      <c r="K67" s="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3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="9" customFormat="true" ht="15.75" hidden="false" customHeight="false" outlineLevel="0" collapsed="false">
      <c r="A68" s="1"/>
      <c r="B68" s="1"/>
      <c r="C68" s="1"/>
      <c r="D68" s="1"/>
      <c r="E68" s="1"/>
      <c r="F68" s="1"/>
      <c r="G68" s="1"/>
      <c r="H68" s="1"/>
      <c r="I68" s="1"/>
      <c r="J68" s="1"/>
      <c r="K68" s="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3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="9" customFormat="true" ht="15.75" hidden="false" customHeight="false" outlineLevel="0" collapsed="false">
      <c r="A69" s="1"/>
      <c r="B69" s="1"/>
      <c r="C69" s="1"/>
      <c r="D69" s="1"/>
      <c r="E69" s="1"/>
      <c r="F69" s="1"/>
      <c r="G69" s="1"/>
      <c r="H69" s="1"/>
      <c r="I69" s="1"/>
      <c r="J69" s="1"/>
      <c r="K69" s="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3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="9" customFormat="true" ht="15.75" hidden="false" customHeight="false" outlineLevel="0" collapsed="false">
      <c r="A70" s="1"/>
      <c r="B70" s="1"/>
      <c r="C70" s="1"/>
      <c r="D70" s="1"/>
      <c r="E70" s="1"/>
      <c r="F70" s="1"/>
      <c r="G70" s="1"/>
      <c r="H70" s="1"/>
      <c r="I70" s="1"/>
      <c r="J70" s="1"/>
      <c r="K70" s="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3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="9" customFormat="true" ht="15.75" hidden="false" customHeight="false" outlineLevel="0" collapsed="false">
      <c r="A71" s="1"/>
      <c r="B71" s="1"/>
      <c r="C71" s="1"/>
      <c r="D71" s="1"/>
      <c r="E71" s="1"/>
      <c r="F71" s="1"/>
      <c r="G71" s="1"/>
      <c r="H71" s="1"/>
      <c r="I71" s="1"/>
      <c r="J71" s="1"/>
      <c r="K71" s="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3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="9" customFormat="true" ht="15.75" hidden="false" customHeight="false" outlineLevel="0" collapsed="false">
      <c r="A72" s="1"/>
      <c r="B72" s="1"/>
      <c r="C72" s="1"/>
      <c r="D72" s="1"/>
      <c r="E72" s="1"/>
      <c r="F72" s="1"/>
      <c r="G72" s="1"/>
      <c r="H72" s="1"/>
      <c r="I72" s="1"/>
      <c r="J72" s="1"/>
      <c r="K72" s="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3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="9" customFormat="true" ht="15.75" hidden="false" customHeight="false" outlineLevel="0" collapsed="false">
      <c r="A73" s="1"/>
      <c r="B73" s="1"/>
      <c r="C73" s="1"/>
      <c r="D73" s="1"/>
      <c r="E73" s="1"/>
      <c r="F73" s="1"/>
      <c r="G73" s="1"/>
      <c r="H73" s="1"/>
      <c r="I73" s="1"/>
      <c r="J73" s="1"/>
      <c r="K73" s="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3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="9" customFormat="true" ht="15.75" hidden="false" customHeight="false" outlineLevel="0" collapsed="false">
      <c r="A74" s="1"/>
      <c r="B74" s="1"/>
      <c r="C74" s="1"/>
      <c r="D74" s="1"/>
      <c r="E74" s="1"/>
      <c r="F74" s="1"/>
      <c r="G74" s="1"/>
      <c r="H74" s="1"/>
      <c r="I74" s="1"/>
      <c r="J74" s="1"/>
      <c r="K74" s="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3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="9" customFormat="true" ht="15.75" hidden="false" customHeight="false" outlineLevel="0" collapsed="false">
      <c r="A75" s="1"/>
      <c r="B75" s="1"/>
      <c r="C75" s="1"/>
      <c r="D75" s="1"/>
      <c r="E75" s="1"/>
      <c r="F75" s="1"/>
      <c r="G75" s="1"/>
      <c r="H75" s="1"/>
      <c r="I75" s="1"/>
      <c r="J75" s="1"/>
      <c r="K75" s="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3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="9" customFormat="true" ht="15.75" hidden="false" customHeight="false" outlineLevel="0" collapsed="false">
      <c r="A76" s="1"/>
      <c r="B76" s="1"/>
      <c r="C76" s="1"/>
      <c r="D76" s="1"/>
      <c r="E76" s="1"/>
      <c r="F76" s="1"/>
      <c r="G76" s="1"/>
      <c r="H76" s="1"/>
      <c r="I76" s="1"/>
      <c r="J76" s="1"/>
      <c r="K76" s="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3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="9" customFormat="true" ht="15.75" hidden="false" customHeight="false" outlineLevel="0" collapsed="false">
      <c r="A77" s="1"/>
      <c r="B77" s="1"/>
      <c r="C77" s="1"/>
      <c r="D77" s="1"/>
      <c r="E77" s="1"/>
      <c r="F77" s="1"/>
      <c r="G77" s="1"/>
      <c r="H77" s="1"/>
      <c r="I77" s="1"/>
      <c r="J77" s="1"/>
      <c r="K77" s="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3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="9" customFormat="true" ht="15.75" hidden="false" customHeight="false" outlineLevel="0" collapsed="false">
      <c r="A78" s="1"/>
      <c r="B78" s="1"/>
      <c r="C78" s="1"/>
      <c r="D78" s="1"/>
      <c r="E78" s="1"/>
      <c r="F78" s="1"/>
      <c r="G78" s="1"/>
      <c r="H78" s="1"/>
      <c r="I78" s="1"/>
      <c r="J78" s="1"/>
      <c r="K78" s="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3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="9" customFormat="true" ht="15.75" hidden="false" customHeight="false" outlineLevel="0" collapsed="false">
      <c r="A79" s="1"/>
      <c r="B79" s="1"/>
      <c r="C79" s="1"/>
      <c r="D79" s="1"/>
      <c r="E79" s="1"/>
      <c r="F79" s="1"/>
      <c r="G79" s="1"/>
      <c r="H79" s="1"/>
      <c r="I79" s="1"/>
      <c r="J79" s="1"/>
      <c r="K79" s="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3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="9" customFormat="true" ht="15.75" hidden="false" customHeight="false" outlineLevel="0" collapsed="false">
      <c r="A80" s="1"/>
      <c r="B80" s="1"/>
      <c r="C80" s="1"/>
      <c r="D80" s="1"/>
      <c r="E80" s="1"/>
      <c r="F80" s="1"/>
      <c r="G80" s="1"/>
      <c r="H80" s="1"/>
      <c r="I80" s="1"/>
      <c r="J80" s="1"/>
      <c r="K80" s="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3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="9" customFormat="true" ht="15.75" hidden="false" customHeight="false" outlineLevel="0" collapsed="false">
      <c r="A81" s="1"/>
      <c r="B81" s="1"/>
      <c r="C81" s="1"/>
      <c r="D81" s="1"/>
      <c r="E81" s="1"/>
      <c r="F81" s="1"/>
      <c r="G81" s="1"/>
      <c r="H81" s="1"/>
      <c r="I81" s="1"/>
      <c r="J81" s="1"/>
      <c r="K81" s="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3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="9" customFormat="true" ht="15.75" hidden="false" customHeight="false" outlineLevel="0" collapsed="false">
      <c r="A82" s="1"/>
      <c r="B82" s="1"/>
      <c r="C82" s="1"/>
      <c r="D82" s="1"/>
      <c r="E82" s="1"/>
      <c r="F82" s="1"/>
      <c r="G82" s="1"/>
      <c r="H82" s="1"/>
      <c r="I82" s="1"/>
      <c r="J82" s="1"/>
      <c r="K82" s="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3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="9" customFormat="true" ht="15.75" hidden="false" customHeight="false" outlineLevel="0" collapsed="false">
      <c r="A83" s="1"/>
      <c r="B83" s="1"/>
      <c r="C83" s="1"/>
      <c r="D83" s="1"/>
      <c r="E83" s="1"/>
      <c r="F83" s="1"/>
      <c r="G83" s="1"/>
      <c r="H83" s="1"/>
      <c r="I83" s="1"/>
      <c r="J83" s="1"/>
      <c r="K83" s="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3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="9" customFormat="true" ht="15.75" hidden="false" customHeight="false" outlineLevel="0" collapsed="false">
      <c r="A84" s="1"/>
      <c r="B84" s="1"/>
      <c r="C84" s="1"/>
      <c r="D84" s="1"/>
      <c r="E84" s="1"/>
      <c r="F84" s="1"/>
      <c r="G84" s="1"/>
      <c r="H84" s="1"/>
      <c r="I84" s="1"/>
      <c r="J84" s="1"/>
      <c r="K84" s="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3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="9" customFormat="true" ht="15.75" hidden="false" customHeight="false" outlineLevel="0" collapsed="false">
      <c r="A85" s="1"/>
      <c r="B85" s="1"/>
      <c r="C85" s="1"/>
      <c r="D85" s="1"/>
      <c r="E85" s="1"/>
      <c r="F85" s="1"/>
      <c r="G85" s="1"/>
      <c r="H85" s="1"/>
      <c r="I85" s="1"/>
      <c r="J85" s="1"/>
      <c r="K85" s="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3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</sheetData>
  <mergeCells count="16">
    <mergeCell ref="C6:M6"/>
    <mergeCell ref="Q6:Z6"/>
    <mergeCell ref="C8:D8"/>
    <mergeCell ref="F8:G8"/>
    <mergeCell ref="C9:D9"/>
    <mergeCell ref="F9:G9"/>
    <mergeCell ref="C10:D10"/>
    <mergeCell ref="F10:G10"/>
    <mergeCell ref="C17:I19"/>
    <mergeCell ref="J17:L17"/>
    <mergeCell ref="Q17:V19"/>
    <mergeCell ref="J18:K18"/>
    <mergeCell ref="J19:L19"/>
    <mergeCell ref="Q20:Z23"/>
    <mergeCell ref="C21:E21"/>
    <mergeCell ref="C22:E22"/>
  </mergeCells>
  <dataValidations count="3">
    <dataValidation allowBlank="true" errorStyle="stop" operator="between" showDropDown="false" showErrorMessage="true" showInputMessage="true" sqref="S14:S16" type="list">
      <formula1>Справочники!$A$1:$A$5</formula1>
      <formula2>0</formula2>
    </dataValidation>
    <dataValidation allowBlank="true" errorStyle="stop" operator="between" showDropDown="false" showErrorMessage="true" showInputMessage="true" sqref="W14:W16" type="list">
      <formula1>Справочники!$A$7:$A$9</formula1>
      <formula2>0</formula2>
    </dataValidation>
    <dataValidation allowBlank="true" errorStyle="stop" operator="between" showDropDown="false" showErrorMessage="true" showInputMessage="true" sqref="X14:X16" type="list">
      <formula1>Справочники!$A$12:$A$14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4"/>
  <sheetViews>
    <sheetView showFormulas="false" showGridLines="false" showRowColHeaders="true" showZeros="true" rightToLeft="false" tabSelected="false" showOutlineSymbols="true" defaultGridColor="true" view="pageBreakPreview" topLeftCell="A1" colorId="64" zoomScale="65" zoomScaleNormal="100" zoomScalePageLayoutView="65" workbookViewId="0">
      <selection pane="topLeft" activeCell="A12" activeCellId="0" sqref="A12"/>
    </sheetView>
  </sheetViews>
  <sheetFormatPr defaultColWidth="9.01953125" defaultRowHeight="12.75" zeroHeight="false" outlineLevelRow="0" outlineLevelCol="0"/>
  <cols>
    <col collapsed="false" customWidth="false" hidden="false" outlineLevel="0" max="16384" min="1" style="69" width="9"/>
  </cols>
  <sheetData>
    <row r="1" customFormat="false" ht="15.75" hidden="false" customHeight="false" outlineLevel="0" collapsed="false">
      <c r="A1" s="1" t="s">
        <v>46</v>
      </c>
    </row>
    <row r="2" customFormat="false" ht="15.75" hidden="false" customHeight="false" outlineLevel="0" collapsed="false">
      <c r="A2" s="1" t="s">
        <v>47</v>
      </c>
    </row>
    <row r="3" customFormat="false" ht="15.75" hidden="false" customHeight="false" outlineLevel="0" collapsed="false">
      <c r="A3" s="1" t="s">
        <v>48</v>
      </c>
    </row>
    <row r="4" customFormat="false" ht="15.75" hidden="false" customHeight="false" outlineLevel="0" collapsed="false">
      <c r="A4" s="1" t="s">
        <v>27</v>
      </c>
    </row>
    <row r="5" customFormat="false" ht="15.75" hidden="false" customHeight="false" outlineLevel="0" collapsed="false">
      <c r="A5" s="1" t="s">
        <v>49</v>
      </c>
    </row>
    <row r="7" customFormat="false" ht="15.75" hidden="false" customHeight="false" outlineLevel="0" collapsed="false">
      <c r="A7" s="1" t="s">
        <v>30</v>
      </c>
    </row>
    <row r="8" customFormat="false" ht="44.25" hidden="false" customHeight="true" outlineLevel="0" collapsed="false">
      <c r="A8" s="70" t="s">
        <v>50</v>
      </c>
    </row>
    <row r="9" customFormat="false" ht="15.75" hidden="false" customHeight="false" outlineLevel="0" collapsed="false">
      <c r="A9" s="1" t="s">
        <v>51</v>
      </c>
    </row>
    <row r="12" customFormat="false" ht="12.75" hidden="false" customHeight="false" outlineLevel="0" collapsed="false">
      <c r="A12" s="69" t="s">
        <v>52</v>
      </c>
    </row>
    <row r="13" customFormat="false" ht="12.75" hidden="false" customHeight="false" outlineLevel="0" collapsed="false">
      <c r="A13" s="69" t="s">
        <v>53</v>
      </c>
    </row>
    <row r="14" customFormat="false" ht="12.75" hidden="false" customHeight="false" outlineLevel="0" collapsed="false">
      <c r="A14" s="69" t="s">
        <v>31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92</TotalTime>
  <Application>AlterOffice/3.2.11.4$Windows_X86_64 LibreOffice_project/036fd5b69a05047fede6d0de17e75a025ddcef59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Алиса Олеговна Грицуняк</cp:lastModifiedBy>
  <cp:lastPrinted>2025-02-11T11:26:17Z</cp:lastPrinted>
  <dcterms:modified xsi:type="dcterms:W3CDTF">2026-08-13T16:30:27Z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